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G11" i="1" l="1"/>
  <c r="F11" i="1"/>
  <c r="F26" i="1"/>
  <c r="F27" i="1" s="1"/>
  <c r="G26" i="1"/>
  <c r="G27" i="1" s="1"/>
</calcChain>
</file>

<file path=xl/sharedStrings.xml><?xml version="1.0" encoding="utf-8"?>
<sst xmlns="http://schemas.openxmlformats.org/spreadsheetml/2006/main" count="30" uniqueCount="30">
  <si>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</si>
  <si>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</si>
  <si>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</si>
  <si>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</si>
  <si>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</si>
  <si>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</si>
  <si>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Dochody od osób prawnych, od osób fizycznych i od innych jednostek nieposiadających osobowości prawnej oraz wydatki związane z ich poborem</t>
  </si>
  <si>
    <t>Wynagrodzenie osobowe pracowników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</si>
  <si>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</si>
  <si>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</si>
  <si>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</si>
  <si>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</si>
  <si>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</si>
  <si>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</si>
  <si>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</si>
  <si>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</si>
  <si>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Wynagrodzenia bezosobowe</t>
  </si>
  <si>
    <t>Opłaty z tytułu zakupu usług telekomunikacyjnych świadczonych w ruchomej publicznej sieci telefonicznej</t>
  </si>
  <si>
    <t>Odpisy na zakladowy fundusz świadczeń socjalnych</t>
  </si>
  <si>
    <t>Wydatki na zakupy inwestycyjne</t>
  </si>
  <si>
    <t>Gospodarka odpadami</t>
  </si>
  <si>
    <t>Gospodarka komunalna i ochrona środowiska</t>
  </si>
  <si>
    <t>Dochody i wydatki z tytułu wpływu z opłaty za gospodarowanie odpadami komunalnymi</t>
  </si>
  <si>
    <t xml:space="preserve">                    Załącznik Nr 10</t>
  </si>
  <si>
    <t>Dodatkowe wynagrodzenie roczne</t>
  </si>
  <si>
    <t xml:space="preserve">                    do Zarządzenia Nr 0050.140.2015 Burmistrza Miasta i Gminy Mrocza</t>
  </si>
  <si>
    <t xml:space="preserve">                    z dnia 26 sierpnia 20165r.</t>
  </si>
  <si>
    <t xml:space="preserve">                      na 30.06.2015r.</t>
  </si>
  <si>
    <t>Plan na 2015r.</t>
  </si>
  <si>
    <t>Wykonanie na 30.06.2015r.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</si>
</sst>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6" fillId="0" borderId="4" xfId="0" applyFont="1" applyBorder="1"/>
    <xf numFmtId="164" fontId="10" fillId="0" borderId="4" xfId="1" applyNumberFormat="1" applyFont="1" applyFill="1" applyBorder="1" applyAlignment="1" applyProtection="1"/>
    <xf numFmtId="0" fontId="10" fillId="0" borderId="4" xfId="0" applyFont="1" applyBorder="1"/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164" fontId="10" fillId="0" borderId="6" xfId="1" applyNumberFormat="1" applyFont="1" applyFill="1" applyBorder="1" applyAlignment="1" applyProtection="1"/>
    <xf numFmtId="0" fontId="10" fillId="0" borderId="6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5" fillId="0" borderId="10" xfId="0" applyFont="1" applyBorder="1"/>
    <xf numFmtId="0" fontId="6" fillId="0" borderId="10" xfId="0" applyFont="1" applyBorder="1"/>
    <xf numFmtId="0" fontId="6" fillId="0" borderId="11" xfId="0" applyFont="1" applyBorder="1"/>
    <xf numFmtId="0" fontId="4" fillId="0" borderId="7" xfId="0" applyFont="1" applyBorder="1" applyAlignment="1">
      <alignment horizontal="center" wrapText="1"/>
    </xf>
    <xf numFmtId="43" fontId="5" fillId="0" borderId="12" xfId="1" applyFont="1" applyBorder="1" applyAlignment="1">
      <alignment horizontal="right" vertical="center"/>
    </xf>
    <xf numFmtId="43" fontId="4" fillId="0" borderId="7" xfId="0" applyNumberFormat="1" applyFont="1" applyBorder="1" applyAlignment="1">
      <alignment horizontal="right" vertical="center"/>
    </xf>
    <xf numFmtId="43" fontId="10" fillId="0" borderId="13" xfId="1" applyFont="1" applyFill="1" applyBorder="1" applyAlignment="1" applyProtection="1"/>
    <xf numFmtId="43" fontId="10" fillId="0" borderId="14" xfId="1" applyFont="1" applyFill="1" applyBorder="1" applyAlignment="1" applyProtection="1"/>
    <xf numFmtId="43" fontId="10" fillId="0" borderId="15" xfId="1" applyFont="1" applyFill="1" applyBorder="1" applyAlignment="1" applyProtection="1"/>
    <xf numFmtId="43" fontId="4" fillId="0" borderId="7" xfId="0" applyNumberFormat="1" applyFont="1" applyBorder="1"/>
    <xf numFmtId="43" fontId="4" fillId="0" borderId="7" xfId="0" applyNumberFormat="1" applyFont="1" applyBorder="1" applyAlignment="1">
      <alignment horizontal="center"/>
    </xf>
    <xf numFmtId="43" fontId="5" fillId="0" borderId="16" xfId="1" applyFont="1" applyBorder="1" applyAlignment="1">
      <alignment horizontal="right" vertical="center"/>
    </xf>
    <xf numFmtId="43" fontId="4" fillId="0" borderId="3" xfId="0" applyNumberFormat="1" applyFont="1" applyBorder="1" applyAlignment="1">
      <alignment horizontal="right" vertical="center"/>
    </xf>
    <xf numFmtId="43" fontId="10" fillId="0" borderId="6" xfId="1" applyFont="1" applyFill="1" applyBorder="1" applyAlignment="1" applyProtection="1"/>
    <xf numFmtId="43" fontId="10" fillId="0" borderId="1" xfId="1" applyFont="1" applyFill="1" applyBorder="1" applyAlignment="1" applyProtection="1"/>
    <xf numFmtId="43" fontId="10" fillId="0" borderId="4" xfId="1" applyFont="1" applyFill="1" applyBorder="1" applyAlignment="1" applyProtection="1"/>
    <xf numFmtId="43" fontId="4" fillId="0" borderId="3" xfId="0" applyNumberFormat="1" applyFont="1" applyBorder="1"/>
    <xf numFmtId="43" fontId="4" fillId="0" borderId="3" xfId="0" applyNumberFormat="1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9"/>
  <sheetViews>
    <sheetView tabSelected="1" topLeftCell="A16" workbookViewId="0">
      <selection activeCell="K7" sqref="K7"/>
    </sheetView>
  </sheetViews>
  <sheetFormatPr defaultRowHeight="15" x14ac:dyDescent="0.25"/>
  <cols>
    <col min="1" max="1" width="2.5703125" customWidth="1"/>
    <col min="2" max="2" width="7.7109375" customWidth="1"/>
    <col min="3" max="4" width="8.5703125" customWidth="1"/>
    <col min="5" max="5" width="31.28515625" customWidth="1"/>
    <col min="6" max="6" width="14.140625" customWidth="1"/>
    <col min="7" max="7" width="14" customWidth="1"/>
  </cols>
  <sheetData>
    <row r="2" spans="2:10" x14ac:dyDescent="0.25">
      <c r="C2" t="s">
        <v>23</v>
      </c>
    </row>
    <row r="3" spans="2:10" x14ac:dyDescent="0.25">
      <c r="C3" t="s">
        <v>25</v>
      </c>
    </row>
    <row r="4" spans="2:10" x14ac:dyDescent="0.25">
      <c r="C4" t="s">
        <v>26</v>
      </c>
    </row>
    <row r="5" spans="2:10" x14ac:dyDescent="0.25">
      <c r="B5" s="2"/>
      <c r="C5" s="2"/>
      <c r="D5" s="2"/>
      <c r="E5" s="2"/>
      <c r="F5" s="2"/>
      <c r="G5" s="2"/>
      <c r="H5" s="2"/>
    </row>
    <row r="6" spans="2:10" x14ac:dyDescent="0.25">
      <c r="B6" s="4" t="s">
        <v>22</v>
      </c>
      <c r="C6" s="4"/>
      <c r="D6" s="4"/>
      <c r="E6" s="4"/>
      <c r="F6" s="4"/>
      <c r="G6" s="4"/>
      <c r="H6" s="4"/>
      <c r="I6" s="5"/>
      <c r="J6" s="1"/>
    </row>
    <row r="7" spans="2:10" x14ac:dyDescent="0.25">
      <c r="B7" s="4"/>
      <c r="C7" s="4"/>
      <c r="D7" s="4" t="s">
        <v>27</v>
      </c>
      <c r="E7" s="4"/>
      <c r="F7" s="4"/>
      <c r="G7" s="4"/>
      <c r="H7" s="4"/>
      <c r="I7" s="6"/>
    </row>
    <row r="8" spans="2:10" ht="15.75" thickBot="1" x14ac:dyDescent="0.3">
      <c r="B8" s="3"/>
      <c r="C8" s="3"/>
      <c r="D8" s="3"/>
      <c r="E8" s="3"/>
      <c r="F8" s="3"/>
      <c r="G8" s="3"/>
      <c r="H8" s="4"/>
      <c r="I8" s="6"/>
    </row>
    <row r="9" spans="2:10" ht="28.5" customHeight="1" thickBot="1" x14ac:dyDescent="0.3">
      <c r="B9" s="13" t="s">
        <v>2</v>
      </c>
      <c r="C9" s="14" t="s">
        <v>3</v>
      </c>
      <c r="D9" s="14" t="s">
        <v>4</v>
      </c>
      <c r="E9" s="14" t="s">
        <v>5</v>
      </c>
      <c r="F9" s="28" t="s">
        <v>28</v>
      </c>
      <c r="G9" s="34" t="s">
        <v>29</v>
      </c>
      <c r="H9" s="2"/>
    </row>
    <row r="10" spans="2:10" ht="58.5" customHeight="1" thickBot="1" x14ac:dyDescent="0.3">
      <c r="B10" s="29">
        <v>756</v>
      </c>
      <c r="C10" s="20">
        <v>75618</v>
      </c>
      <c r="D10" s="20" t="s">
        <v>1</v>
      </c>
      <c r="E10" s="21" t="s">
        <v>0</v>
      </c>
      <c r="F10" s="42">
        <v>1140600</v>
      </c>
      <c r="G10" s="35">
        <v>557196.16</v>
      </c>
      <c r="H10" s="2"/>
    </row>
    <row r="11" spans="2:10" ht="74.25" customHeight="1" thickBot="1" x14ac:dyDescent="0.3">
      <c r="B11" s="25">
        <v>756</v>
      </c>
      <c r="C11" s="26"/>
      <c r="D11" s="26"/>
      <c r="E11" s="27" t="s">
        <v>6</v>
      </c>
      <c r="F11" s="43">
        <f>SUM(F10)</f>
        <v>1140600</v>
      </c>
      <c r="G11" s="36">
        <f>SUM(G10)</f>
        <v>557196.16</v>
      </c>
      <c r="H11" s="2"/>
    </row>
    <row r="12" spans="2:10" ht="18.95" customHeight="1" x14ac:dyDescent="0.25">
      <c r="B12" s="30">
        <v>900</v>
      </c>
      <c r="C12" s="22">
        <v>90002</v>
      </c>
      <c r="D12" s="23">
        <v>4010</v>
      </c>
      <c r="E12" s="24" t="s">
        <v>7</v>
      </c>
      <c r="F12" s="44">
        <v>81902</v>
      </c>
      <c r="G12" s="37">
        <v>38265.300000000003</v>
      </c>
      <c r="H12" s="2"/>
    </row>
    <row r="13" spans="2:10" ht="18.95" customHeight="1" x14ac:dyDescent="0.25">
      <c r="B13" s="30"/>
      <c r="C13" s="22"/>
      <c r="D13" s="23">
        <v>4040</v>
      </c>
      <c r="E13" s="24" t="s">
        <v>24</v>
      </c>
      <c r="F13" s="44">
        <v>6182</v>
      </c>
      <c r="G13" s="37">
        <v>6181.49</v>
      </c>
      <c r="H13" s="2"/>
    </row>
    <row r="14" spans="2:10" ht="18.95" customHeight="1" x14ac:dyDescent="0.25">
      <c r="B14" s="31"/>
      <c r="C14" s="9"/>
      <c r="D14" s="7">
        <v>4110</v>
      </c>
      <c r="E14" s="8" t="s">
        <v>8</v>
      </c>
      <c r="F14" s="45">
        <v>15681</v>
      </c>
      <c r="G14" s="38">
        <v>7690.35</v>
      </c>
      <c r="H14" s="2"/>
    </row>
    <row r="15" spans="2:10" ht="18.95" customHeight="1" x14ac:dyDescent="0.25">
      <c r="B15" s="31"/>
      <c r="C15" s="9"/>
      <c r="D15" s="7">
        <v>4120</v>
      </c>
      <c r="E15" s="8" t="s">
        <v>9</v>
      </c>
      <c r="F15" s="45">
        <v>1340</v>
      </c>
      <c r="G15" s="38">
        <v>557.27</v>
      </c>
      <c r="H15" s="2"/>
    </row>
    <row r="16" spans="2:10" ht="18.95" customHeight="1" x14ac:dyDescent="0.25">
      <c r="B16" s="31"/>
      <c r="C16" s="9"/>
      <c r="D16" s="7">
        <v>4140</v>
      </c>
      <c r="E16" s="8" t="s">
        <v>10</v>
      </c>
      <c r="F16" s="45">
        <v>1588</v>
      </c>
      <c r="G16" s="38">
        <v>797</v>
      </c>
      <c r="H16" s="2"/>
    </row>
    <row r="17" spans="2:8" ht="18.95" customHeight="1" x14ac:dyDescent="0.25">
      <c r="B17" s="31"/>
      <c r="C17" s="9"/>
      <c r="D17" s="7">
        <v>4170</v>
      </c>
      <c r="E17" s="8" t="s">
        <v>16</v>
      </c>
      <c r="F17" s="45">
        <v>2685</v>
      </c>
      <c r="G17" s="38">
        <v>0</v>
      </c>
      <c r="H17" s="2"/>
    </row>
    <row r="18" spans="2:8" ht="18.95" customHeight="1" x14ac:dyDescent="0.25">
      <c r="B18" s="31"/>
      <c r="C18" s="9"/>
      <c r="D18" s="7">
        <v>4210</v>
      </c>
      <c r="E18" s="8" t="s">
        <v>11</v>
      </c>
      <c r="F18" s="45">
        <v>10000</v>
      </c>
      <c r="G18" s="38">
        <v>1100</v>
      </c>
      <c r="H18" s="2"/>
    </row>
    <row r="19" spans="2:8" ht="18.95" customHeight="1" x14ac:dyDescent="0.25">
      <c r="B19" s="31"/>
      <c r="C19" s="9"/>
      <c r="D19" s="7">
        <v>4270</v>
      </c>
      <c r="E19" s="8" t="s">
        <v>12</v>
      </c>
      <c r="F19" s="45">
        <v>8000</v>
      </c>
      <c r="G19" s="38">
        <v>0</v>
      </c>
      <c r="H19" s="2"/>
    </row>
    <row r="20" spans="2:8" ht="18.95" customHeight="1" x14ac:dyDescent="0.25">
      <c r="B20" s="31"/>
      <c r="C20" s="9"/>
      <c r="D20" s="7">
        <v>4300</v>
      </c>
      <c r="E20" s="8" t="s">
        <v>13</v>
      </c>
      <c r="F20" s="45">
        <v>991034</v>
      </c>
      <c r="G20" s="38">
        <v>489372.8</v>
      </c>
      <c r="H20" s="2"/>
    </row>
    <row r="21" spans="2:8" ht="37.5" customHeight="1" x14ac:dyDescent="0.25">
      <c r="B21" s="32"/>
      <c r="C21" s="10"/>
      <c r="D21" s="11">
        <v>4360</v>
      </c>
      <c r="E21" s="12" t="s">
        <v>17</v>
      </c>
      <c r="F21" s="45">
        <v>1000</v>
      </c>
      <c r="G21" s="38">
        <v>150.13</v>
      </c>
    </row>
    <row r="22" spans="2:8" ht="18.95" customHeight="1" x14ac:dyDescent="0.25">
      <c r="B22" s="32"/>
      <c r="C22" s="10"/>
      <c r="D22" s="7">
        <v>4410</v>
      </c>
      <c r="E22" s="8" t="s">
        <v>14</v>
      </c>
      <c r="F22" s="45">
        <v>2000</v>
      </c>
      <c r="G22" s="38">
        <v>433.54</v>
      </c>
    </row>
    <row r="23" spans="2:8" ht="24.75" customHeight="1" x14ac:dyDescent="0.25">
      <c r="B23" s="32"/>
      <c r="C23" s="10"/>
      <c r="D23" s="11">
        <v>4440</v>
      </c>
      <c r="E23" s="12" t="s">
        <v>18</v>
      </c>
      <c r="F23" s="45">
        <v>2188</v>
      </c>
      <c r="G23" s="38">
        <v>1640.89</v>
      </c>
    </row>
    <row r="24" spans="2:8" ht="18.95" customHeight="1" x14ac:dyDescent="0.25">
      <c r="B24" s="32"/>
      <c r="C24" s="10"/>
      <c r="D24" s="7">
        <v>4700</v>
      </c>
      <c r="E24" s="8" t="s">
        <v>15</v>
      </c>
      <c r="F24" s="45">
        <v>2000</v>
      </c>
      <c r="G24" s="38">
        <v>1513</v>
      </c>
    </row>
    <row r="25" spans="2:8" ht="18.95" customHeight="1" thickBot="1" x14ac:dyDescent="0.3">
      <c r="B25" s="33"/>
      <c r="C25" s="16"/>
      <c r="D25" s="17">
        <v>6060</v>
      </c>
      <c r="E25" s="18" t="s">
        <v>19</v>
      </c>
      <c r="F25" s="46">
        <v>15000</v>
      </c>
      <c r="G25" s="39">
        <v>0</v>
      </c>
    </row>
    <row r="26" spans="2:8" ht="29.25" customHeight="1" thickBot="1" x14ac:dyDescent="0.3">
      <c r="B26" s="13">
        <v>900</v>
      </c>
      <c r="C26" s="14">
        <v>90002</v>
      </c>
      <c r="D26" s="14"/>
      <c r="E26" s="19" t="s">
        <v>20</v>
      </c>
      <c r="F26" s="47">
        <f>SUM(F12:F25)</f>
        <v>1140600</v>
      </c>
      <c r="G26" s="40">
        <f>SUM(G12:G25)</f>
        <v>547701.77</v>
      </c>
      <c r="H26" s="2"/>
    </row>
    <row r="27" spans="2:8" ht="31.5" customHeight="1" thickBot="1" x14ac:dyDescent="0.3">
      <c r="B27" s="13">
        <v>900</v>
      </c>
      <c r="C27" s="14"/>
      <c r="D27" s="14"/>
      <c r="E27" s="15" t="s">
        <v>21</v>
      </c>
      <c r="F27" s="48">
        <f>SUM(F26)</f>
        <v>1140600</v>
      </c>
      <c r="G27" s="41">
        <f>SUM(G26)</f>
        <v>547701.77</v>
      </c>
      <c r="H27" s="2"/>
    </row>
    <row r="28" spans="2:8" x14ac:dyDescent="0.25">
      <c r="B28" s="2"/>
      <c r="C28" s="2"/>
      <c r="D28" s="2"/>
      <c r="E28" s="2"/>
      <c r="F28" s="2"/>
      <c r="G28" s="2"/>
      <c r="H28" s="2"/>
    </row>
    <row r="29" spans="2:8" x14ac:dyDescent="0.25">
      <c r="B29" s="2"/>
      <c r="C29" s="2"/>
      <c r="D29" s="2"/>
      <c r="E29" s="2"/>
      <c r="F29" s="2"/>
      <c r="G29" s="2"/>
      <c r="H29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Gosia</cp:lastModifiedBy>
  <cp:lastPrinted>2014-03-30T13:21:46Z</cp:lastPrinted>
  <dcterms:created xsi:type="dcterms:W3CDTF">2013-11-03T15:09:57Z</dcterms:created>
  <dcterms:modified xsi:type="dcterms:W3CDTF">2015-08-27T22:38:19Z</dcterms:modified>
</cp:coreProperties>
</file>